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9D0B9264-6475-47CB-B433-62A66F3A1C05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Place'!$A$1:$H$85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2" l="1"/>
  <c r="F58" i="2"/>
  <c r="E58" i="2"/>
  <c r="D58" i="2"/>
  <c r="C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D3" i="2"/>
  <c r="C3" i="2"/>
  <c r="G15" i="1"/>
  <c r="G14" i="1"/>
  <c r="G13" i="1"/>
  <c r="G19" i="1"/>
  <c r="G23" i="1"/>
  <c r="G5" i="1"/>
  <c r="G6" i="1"/>
  <c r="G7" i="1"/>
  <c r="G8" i="1"/>
  <c r="G9" i="1"/>
  <c r="G10" i="1"/>
  <c r="G11" i="1"/>
  <c r="G12" i="1"/>
  <c r="G16" i="1"/>
  <c r="G17" i="1"/>
  <c r="G18" i="1"/>
  <c r="G20" i="1"/>
  <c r="G21" i="1"/>
  <c r="G22" i="1"/>
  <c r="G24" i="1"/>
  <c r="G4" i="1"/>
  <c r="F25" i="1"/>
  <c r="E25" i="1"/>
  <c r="D25" i="1"/>
  <c r="C25" i="1"/>
  <c r="G58" i="2" l="1"/>
  <c r="G25" i="1"/>
</calcChain>
</file>

<file path=xl/sharedStrings.xml><?xml version="1.0" encoding="utf-8"?>
<sst xmlns="http://schemas.openxmlformats.org/spreadsheetml/2006/main" count="45" uniqueCount="33">
  <si>
    <t>Voting Area/Section de vote</t>
  </si>
  <si>
    <t>Final Number of Registered Voters/
Nombre final d’électeurs inscrits</t>
  </si>
  <si>
    <t>TOTAL</t>
  </si>
  <si>
    <t>ABSENTEE/HOMEBOUND</t>
  </si>
  <si>
    <t>Polling Place / bureau de scrutin</t>
  </si>
  <si>
    <t>HILL, Alicia
(NDP/NPD)</t>
  </si>
  <si>
    <t>WHARTON, Jeff
(PC)</t>
  </si>
  <si>
    <t>ALBRIGHT CHURCH</t>
  </si>
  <si>
    <t>BIRDS HILL MANOR</t>
  </si>
  <si>
    <t>BIRDS HILL SCHOOL</t>
  </si>
  <si>
    <t>CORPUS CHRISTI ROMAN CATHOLIC CHURCH</t>
  </si>
  <si>
    <t>COUNTRY VILLAS EAST ST PAUL</t>
  </si>
  <si>
    <t>EAST BEACHES FIRE HALL</t>
  </si>
  <si>
    <t>EAST SELKIRK HALL</t>
  </si>
  <si>
    <t>LIBAU COMMUNITY CLUB</t>
  </si>
  <si>
    <t>RM OF EAST ST PAUL OFFICE</t>
  </si>
  <si>
    <t>ROBERT ANDREWS SCHOOL</t>
  </si>
  <si>
    <t>THALBERG COMMUNITY HALL</t>
  </si>
  <si>
    <t>THE BON BINGO PALACE</t>
  </si>
  <si>
    <t>BALLOTS CAST OUTSIDE OF ELECTORAL DIVISION - ADVANCE</t>
  </si>
  <si>
    <t>BALLOTS CAST OUTSIDE OF ELECTORAL DIVISION - INSTITUTIONAL</t>
  </si>
  <si>
    <t>ALBRIGHT CHURCH - BallotBox #2</t>
  </si>
  <si>
    <t>EAST SELKIRK HALL  - BallotBox #2</t>
  </si>
  <si>
    <t>ADV-01 LOCAL ELECTION OFFICE - RED RIVER NORTH</t>
  </si>
  <si>
    <t>ADV-02 THE BON BINGO PALACE</t>
  </si>
  <si>
    <t>ADV-03 ALBRIGHT CHURCH</t>
  </si>
  <si>
    <t>ADV-04 RM OF EAST OF ST PAUL OFFICE</t>
  </si>
  <si>
    <t>RED RIVER NORTH / RIVIÈRE-ROUGE-NORD</t>
  </si>
  <si>
    <t>Rejected / Rejetés</t>
  </si>
  <si>
    <t>Declined / Refusés</t>
  </si>
  <si>
    <t>Total</t>
  </si>
  <si>
    <t>Results by Polling Place / Résultats par centre de scrutin</t>
  </si>
  <si>
    <t>Results by Voting Area / Résultats par section de vote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</si>
</sst>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left" vertical="center" readingOrder="1"/>
    </xf>
    <xf numFmtId="3" fontId="0" fillId="0" borderId="10" xfId="0" applyNumberFormat="1" applyBorder="1"/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3" fontId="5" fillId="0" borderId="7" xfId="0" applyNumberFormat="1" applyFont="1" applyBorder="1" applyAlignment="1">
      <alignment horizontal="left" vertical="center" wrapText="1" readingOrder="1"/>
    </xf>
    <xf numFmtId="3" fontId="0" fillId="0" borderId="10" xfId="0" applyNumberFormat="1" applyBorder="1" applyAlignment="1">
      <alignment wrapText="1"/>
    </xf>
    <xf numFmtId="3" fontId="7" fillId="0" borderId="7" xfId="0" applyNumberFormat="1" applyFont="1" applyBorder="1" applyAlignment="1">
      <alignment horizontal="left" vertical="center"/>
    </xf>
    <xf numFmtId="0" fontId="11" fillId="2" borderId="15" xfId="0" applyFont="1" applyFill="1" applyBorder="1" applyAlignment="1">
      <alignment horizontal="left" vertical="center" wrapText="1" readingOrder="1"/>
    </xf>
    <xf numFmtId="0" fontId="11" fillId="2" borderId="0" xfId="0" applyFont="1" applyFill="1" applyBorder="1" applyAlignment="1">
      <alignment horizontal="left" vertical="center" wrapText="1" readingOrder="1"/>
    </xf>
    <xf numFmtId="0" fontId="8" fillId="0" borderId="8" xfId="0" applyFont="1" applyFill="1" applyBorder="1" applyAlignment="1">
      <alignment horizontal="left"/>
    </xf>
    <xf numFmtId="3" fontId="8" fillId="0" borderId="8" xfId="0" applyNumberFormat="1" applyFont="1" applyFill="1" applyBorder="1" applyAlignment="1">
      <alignment horizontal="left"/>
    </xf>
    <xf numFmtId="3" fontId="5" fillId="2" borderId="1" xfId="0" applyNumberFormat="1" applyFont="1" applyFill="1" applyBorder="1" applyAlignment="1">
      <alignment horizontal="left" vertical="center"/>
    </xf>
    <xf numFmtId="3" fontId="5" fillId="2" borderId="5" xfId="0" applyNumberFormat="1" applyFont="1" applyFill="1" applyBorder="1" applyAlignment="1">
      <alignment horizontal="left" vertical="center"/>
    </xf>
    <xf numFmtId="3" fontId="5" fillId="2" borderId="9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 vertical="center"/>
    </xf>
    <xf numFmtId="3" fontId="5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Border="1" applyAlignment="1">
      <alignment vertical="center"/>
    </xf>
    <xf numFmtId="3" fontId="0" fillId="0" borderId="10" xfId="0" applyNumberFormat="1" applyBorder="1" applyAlignment="1">
      <alignment horizontal="left" vertical="center"/>
    </xf>
    <xf numFmtId="3" fontId="0" fillId="0" borderId="10" xfId="0" applyNumberFormat="1" applyBorder="1" applyAlignment="1">
      <alignment vertical="center" wrapText="1"/>
    </xf>
    <xf numFmtId="3" fontId="12" fillId="3" borderId="3" xfId="0" applyNumberFormat="1" applyFont="1" applyFill="1" applyBorder="1" applyAlignment="1">
      <alignment horizontal="center" vertical="center" wrapText="1" readingOrder="1"/>
    </xf>
    <xf numFmtId="3" fontId="12" fillId="3" borderId="11" xfId="1" applyNumberFormat="1" applyFont="1" applyFill="1" applyBorder="1" applyAlignment="1">
      <alignment horizontal="left" vertical="center" wrapText="1"/>
    </xf>
    <xf numFmtId="3" fontId="12" fillId="4" borderId="3" xfId="0" applyNumberFormat="1" applyFont="1" applyFill="1" applyBorder="1" applyAlignment="1">
      <alignment horizontal="center" vertical="center" wrapText="1" readingOrder="1"/>
    </xf>
    <xf numFmtId="3" fontId="12" fillId="3" borderId="3" xfId="0" applyNumberFormat="1" applyFont="1" applyFill="1" applyBorder="1" applyAlignment="1">
      <alignment horizontal="left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2" fillId="4" borderId="6" xfId="0" applyNumberFormat="1" applyFont="1" applyFill="1" applyBorder="1" applyAlignment="1">
      <alignment horizontal="center" vertical="center"/>
    </xf>
    <xf numFmtId="3" fontId="3" fillId="5" borderId="3" xfId="0" applyNumberFormat="1" applyFont="1" applyFill="1" applyBorder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3" fontId="5" fillId="6" borderId="10" xfId="0" applyNumberFormat="1" applyFont="1" applyFill="1" applyBorder="1" applyAlignment="1">
      <alignment horizontal="center" vertical="center" wrapText="1"/>
    </xf>
    <xf numFmtId="3" fontId="5" fillId="6" borderId="3" xfId="0" applyNumberFormat="1" applyFont="1" applyFill="1" applyBorder="1" applyAlignment="1">
      <alignment horizontal="center" vertical="center" wrapText="1"/>
    </xf>
    <xf numFmtId="3" fontId="12" fillId="7" borderId="3" xfId="0" applyNumberFormat="1" applyFont="1" applyFill="1" applyBorder="1" applyAlignment="1">
      <alignment horizontal="center" vertical="center" wrapText="1" readingOrder="1"/>
    </xf>
    <xf numFmtId="3" fontId="12" fillId="7" borderId="4" xfId="0" applyNumberFormat="1" applyFont="1" applyFill="1" applyBorder="1" applyAlignment="1">
      <alignment horizontal="center" vertical="center"/>
    </xf>
    <xf numFmtId="3" fontId="3" fillId="8" borderId="3" xfId="0" applyNumberFormat="1" applyFont="1" applyFill="1" applyBorder="1" applyAlignment="1">
      <alignment horizontal="center" vertical="center"/>
    </xf>
    <xf numFmtId="3" fontId="5" fillId="9" borderId="3" xfId="0" applyNumberFormat="1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left" vertical="center"/>
    </xf>
    <xf numFmtId="0" fontId="12" fillId="3" borderId="14" xfId="0" applyFont="1" applyFill="1" applyBorder="1" applyAlignment="1">
      <alignment horizontal="left" vertical="center"/>
    </xf>
    <xf numFmtId="0" fontId="12" fillId="4" borderId="11" xfId="0" applyFont="1" applyFill="1" applyBorder="1" applyAlignment="1">
      <alignment horizontal="center" vertical="center" textRotation="90" wrapText="1" readingOrder="1"/>
    </xf>
    <xf numFmtId="0" fontId="12" fillId="7" borderId="11" xfId="0" applyFont="1" applyFill="1" applyBorder="1" applyAlignment="1">
      <alignment horizontal="center" vertical="center" textRotation="90" wrapText="1" readingOrder="1"/>
    </xf>
    <xf numFmtId="0" fontId="12" fillId="3" borderId="11" xfId="0" applyFont="1" applyFill="1" applyBorder="1" applyAlignment="1">
      <alignment horizontal="center" vertical="center" wrapText="1" readingOrder="1"/>
    </xf>
    <xf numFmtId="3" fontId="12" fillId="3" borderId="7" xfId="0" applyNumberFormat="1" applyFont="1" applyFill="1" applyBorder="1" applyAlignment="1">
      <alignment horizontal="left" vertical="center"/>
    </xf>
    <xf numFmtId="3" fontId="12" fillId="3" borderId="10" xfId="0" applyNumberFormat="1" applyFont="1" applyFill="1" applyBorder="1" applyAlignment="1">
      <alignment horizontal="left" vertical="center"/>
    </xf>
    <xf numFmtId="3" fontId="12" fillId="4" borderId="11" xfId="0" applyNumberFormat="1" applyFont="1" applyFill="1" applyBorder="1" applyAlignment="1">
      <alignment horizontal="center" vertical="center" textRotation="90" wrapText="1" readingOrder="1"/>
    </xf>
    <xf numFmtId="3" fontId="12" fillId="7" borderId="11" xfId="0" applyNumberFormat="1" applyFont="1" applyFill="1" applyBorder="1" applyAlignment="1">
      <alignment horizontal="center" vertical="center" textRotation="90" wrapText="1" readingOrder="1"/>
    </xf>
    <xf numFmtId="3" fontId="12" fillId="3" borderId="11" xfId="0" applyNumberFormat="1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8CAE6"/>
      <color rgb="FF1E489F"/>
      <color rgb="FFFEDDC7"/>
      <color rgb="FFF26A25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P86"/>
  <sheetViews>
    <sheetView showGridLines="0" tabSelected="1" zoomScaleNormal="100" zoomScaleSheetLayoutView="100" workbookViewId="0">
      <selection activeCell="I2" sqref="I2"/>
    </sheetView>
  </sheetViews>
  <sheetFormatPr defaultRowHeight="12.75" x14ac:dyDescent="0.2"/>
  <cols>
    <col min="1" max="1" width="9.140625" style="1"/>
    <col min="2" max="2" width="35.7109375" style="1" customWidth="1"/>
    <col min="3" max="3" width="9.5703125" style="2" bestFit="1" customWidth="1"/>
    <col min="4" max="4" width="9.140625" style="2"/>
    <col min="5" max="7" width="12.7109375" style="2" customWidth="1"/>
    <col min="8" max="8" width="8.85546875" style="2" customWidth="1"/>
    <col min="9" max="16384" width="9.140625" style="1"/>
  </cols>
  <sheetData>
    <row r="1" spans="1:16" ht="26.25" x14ac:dyDescent="0.2">
      <c r="A1" s="24" t="s">
        <v>27</v>
      </c>
      <c r="B1" s="25"/>
      <c r="C1" s="25"/>
      <c r="D1" s="25"/>
      <c r="E1" s="25"/>
      <c r="F1" s="25"/>
      <c r="G1" s="25"/>
      <c r="H1" s="3"/>
    </row>
    <row r="2" spans="1:16" ht="18.75" x14ac:dyDescent="0.3">
      <c r="A2" s="26" t="s">
        <v>31</v>
      </c>
      <c r="B2" s="26"/>
      <c r="C2" s="26"/>
      <c r="D2" s="26"/>
      <c r="E2" s="26"/>
      <c r="F2" s="26"/>
      <c r="G2" s="26"/>
      <c r="H2" s="7"/>
    </row>
    <row r="3" spans="1:16" ht="99.75" customHeight="1" x14ac:dyDescent="0.2">
      <c r="A3" s="51" t="s">
        <v>4</v>
      </c>
      <c r="B3" s="52"/>
      <c r="C3" s="53" t="s">
        <v>5</v>
      </c>
      <c r="D3" s="54" t="s">
        <v>6</v>
      </c>
      <c r="E3" s="55" t="s">
        <v>28</v>
      </c>
      <c r="F3" s="55" t="s">
        <v>29</v>
      </c>
      <c r="G3" s="55" t="s">
        <v>30</v>
      </c>
      <c r="H3" s="8"/>
    </row>
    <row r="4" spans="1:16" ht="18.75" customHeight="1" x14ac:dyDescent="0.25">
      <c r="A4" s="17" t="s">
        <v>7</v>
      </c>
      <c r="B4" s="18"/>
      <c r="C4" s="45">
        <v>174</v>
      </c>
      <c r="D4" s="50">
        <v>329</v>
      </c>
      <c r="E4" s="19">
        <v>5</v>
      </c>
      <c r="F4" s="19">
        <v>7</v>
      </c>
      <c r="G4" s="19">
        <f>SUM(C4:F4)</f>
        <v>515</v>
      </c>
      <c r="H4" s="10"/>
      <c r="J4" s="4"/>
      <c r="K4"/>
      <c r="L4" s="4"/>
      <c r="M4" s="4"/>
      <c r="N4" s="4"/>
      <c r="O4" s="4"/>
      <c r="P4" s="4"/>
    </row>
    <row r="5" spans="1:16" ht="15" customHeight="1" x14ac:dyDescent="0.25">
      <c r="A5" s="17" t="s">
        <v>21</v>
      </c>
      <c r="B5" s="18"/>
      <c r="C5" s="45">
        <v>185</v>
      </c>
      <c r="D5" s="50">
        <v>389</v>
      </c>
      <c r="E5" s="19">
        <v>1</v>
      </c>
      <c r="F5" s="19">
        <v>12</v>
      </c>
      <c r="G5" s="19">
        <f t="shared" ref="G5:G24" si="0">SUM(C5:F5)</f>
        <v>587</v>
      </c>
      <c r="H5" s="10"/>
      <c r="K5"/>
    </row>
    <row r="6" spans="1:16" ht="15" customHeight="1" x14ac:dyDescent="0.25">
      <c r="A6" s="17" t="s">
        <v>8</v>
      </c>
      <c r="B6" s="18"/>
      <c r="C6" s="45">
        <v>0</v>
      </c>
      <c r="D6" s="50">
        <v>4</v>
      </c>
      <c r="E6" s="19">
        <v>0</v>
      </c>
      <c r="F6" s="19">
        <v>0</v>
      </c>
      <c r="G6" s="19">
        <f t="shared" si="0"/>
        <v>4</v>
      </c>
      <c r="H6" s="10"/>
      <c r="K6"/>
    </row>
    <row r="7" spans="1:16" ht="15" customHeight="1" x14ac:dyDescent="0.25">
      <c r="A7" s="17" t="s">
        <v>9</v>
      </c>
      <c r="B7" s="18"/>
      <c r="C7" s="45">
        <v>222</v>
      </c>
      <c r="D7" s="50">
        <v>306</v>
      </c>
      <c r="E7" s="19">
        <v>0</v>
      </c>
      <c r="F7" s="19">
        <v>7</v>
      </c>
      <c r="G7" s="19">
        <f t="shared" si="0"/>
        <v>535</v>
      </c>
      <c r="H7" s="10"/>
      <c r="K7"/>
    </row>
    <row r="8" spans="1:16" ht="15" customHeight="1" x14ac:dyDescent="0.25">
      <c r="A8" s="17" t="s">
        <v>10</v>
      </c>
      <c r="B8" s="18"/>
      <c r="C8" s="45">
        <v>434</v>
      </c>
      <c r="D8" s="50">
        <v>655</v>
      </c>
      <c r="E8" s="19">
        <v>1</v>
      </c>
      <c r="F8" s="19">
        <v>3</v>
      </c>
      <c r="G8" s="19">
        <f t="shared" si="0"/>
        <v>1093</v>
      </c>
      <c r="H8" s="10"/>
      <c r="K8"/>
    </row>
    <row r="9" spans="1:16" ht="15" customHeight="1" x14ac:dyDescent="0.25">
      <c r="A9" s="17" t="s">
        <v>11</v>
      </c>
      <c r="B9" s="18"/>
      <c r="C9" s="45">
        <v>44</v>
      </c>
      <c r="D9" s="50">
        <v>71</v>
      </c>
      <c r="E9" s="19">
        <v>0</v>
      </c>
      <c r="F9" s="19">
        <v>0</v>
      </c>
      <c r="G9" s="19">
        <f t="shared" si="0"/>
        <v>115</v>
      </c>
      <c r="H9" s="10"/>
      <c r="K9"/>
    </row>
    <row r="10" spans="1:16" ht="15" customHeight="1" x14ac:dyDescent="0.25">
      <c r="A10" s="17" t="s">
        <v>12</v>
      </c>
      <c r="B10" s="18"/>
      <c r="C10" s="45">
        <v>112</v>
      </c>
      <c r="D10" s="50">
        <v>126</v>
      </c>
      <c r="E10" s="19">
        <v>1</v>
      </c>
      <c r="F10" s="19">
        <v>0</v>
      </c>
      <c r="G10" s="19">
        <f t="shared" si="0"/>
        <v>239</v>
      </c>
      <c r="H10" s="10"/>
      <c r="K10"/>
    </row>
    <row r="11" spans="1:16" ht="15" customHeight="1" x14ac:dyDescent="0.25">
      <c r="A11" s="17" t="s">
        <v>13</v>
      </c>
      <c r="B11" s="18"/>
      <c r="C11" s="45">
        <v>266</v>
      </c>
      <c r="D11" s="50">
        <v>454</v>
      </c>
      <c r="E11" s="19">
        <v>1</v>
      </c>
      <c r="F11" s="19">
        <v>7</v>
      </c>
      <c r="G11" s="19">
        <f t="shared" si="0"/>
        <v>728</v>
      </c>
      <c r="H11" s="10"/>
      <c r="K11"/>
    </row>
    <row r="12" spans="1:16" ht="15" customHeight="1" x14ac:dyDescent="0.25">
      <c r="A12" s="17" t="s">
        <v>22</v>
      </c>
      <c r="B12" s="18"/>
      <c r="C12" s="45">
        <v>165</v>
      </c>
      <c r="D12" s="50">
        <v>190</v>
      </c>
      <c r="E12" s="19">
        <v>1</v>
      </c>
      <c r="F12" s="19">
        <v>2</v>
      </c>
      <c r="G12" s="19">
        <f t="shared" si="0"/>
        <v>358</v>
      </c>
      <c r="H12" s="10"/>
      <c r="K12"/>
    </row>
    <row r="13" spans="1:16" ht="15" customHeight="1" x14ac:dyDescent="0.25">
      <c r="A13" s="17" t="s">
        <v>14</v>
      </c>
      <c r="B13" s="18"/>
      <c r="C13" s="45">
        <v>87</v>
      </c>
      <c r="D13" s="50">
        <v>137</v>
      </c>
      <c r="E13" s="19">
        <v>0</v>
      </c>
      <c r="F13" s="19">
        <v>0</v>
      </c>
      <c r="G13" s="19">
        <f t="shared" ref="G13:G15" si="1">SUM(C13:F13)</f>
        <v>224</v>
      </c>
      <c r="H13" s="10"/>
      <c r="K13"/>
    </row>
    <row r="14" spans="1:16" ht="15" customHeight="1" x14ac:dyDescent="0.25">
      <c r="A14" s="17" t="s">
        <v>15</v>
      </c>
      <c r="B14" s="18"/>
      <c r="C14" s="45">
        <v>290</v>
      </c>
      <c r="D14" s="50">
        <v>406</v>
      </c>
      <c r="E14" s="19">
        <v>1</v>
      </c>
      <c r="F14" s="19">
        <v>14</v>
      </c>
      <c r="G14" s="19">
        <f t="shared" si="1"/>
        <v>711</v>
      </c>
      <c r="H14" s="10"/>
      <c r="K14"/>
    </row>
    <row r="15" spans="1:16" ht="15" customHeight="1" x14ac:dyDescent="0.25">
      <c r="A15" s="17" t="s">
        <v>16</v>
      </c>
      <c r="B15" s="18"/>
      <c r="C15" s="45">
        <v>292</v>
      </c>
      <c r="D15" s="50">
        <v>493</v>
      </c>
      <c r="E15" s="19">
        <v>2</v>
      </c>
      <c r="F15" s="19">
        <v>12</v>
      </c>
      <c r="G15" s="19">
        <f t="shared" si="1"/>
        <v>799</v>
      </c>
      <c r="H15" s="10"/>
      <c r="K15"/>
    </row>
    <row r="16" spans="1:16" ht="15" customHeight="1" x14ac:dyDescent="0.25">
      <c r="A16" s="17" t="s">
        <v>17</v>
      </c>
      <c r="B16" s="18"/>
      <c r="C16" s="45">
        <v>53</v>
      </c>
      <c r="D16" s="50">
        <v>139</v>
      </c>
      <c r="E16" s="19">
        <v>0</v>
      </c>
      <c r="F16" s="19">
        <v>0</v>
      </c>
      <c r="G16" s="19">
        <f t="shared" si="0"/>
        <v>192</v>
      </c>
      <c r="H16" s="10"/>
      <c r="K16"/>
    </row>
    <row r="17" spans="1:12" ht="15" customHeight="1" x14ac:dyDescent="0.25">
      <c r="A17" s="17" t="s">
        <v>18</v>
      </c>
      <c r="B17" s="18"/>
      <c r="C17" s="45">
        <v>91</v>
      </c>
      <c r="D17" s="50">
        <v>9</v>
      </c>
      <c r="E17" s="19">
        <v>0</v>
      </c>
      <c r="F17" s="19">
        <v>0</v>
      </c>
      <c r="G17" s="19">
        <f t="shared" si="0"/>
        <v>100</v>
      </c>
      <c r="H17" s="10"/>
      <c r="K17"/>
    </row>
    <row r="18" spans="1:12" ht="15" customHeight="1" x14ac:dyDescent="0.25">
      <c r="A18" s="17" t="s">
        <v>23</v>
      </c>
      <c r="B18" s="18"/>
      <c r="C18" s="45">
        <v>446</v>
      </c>
      <c r="D18" s="50">
        <v>614</v>
      </c>
      <c r="E18" s="19">
        <v>3</v>
      </c>
      <c r="F18" s="19">
        <v>7</v>
      </c>
      <c r="G18" s="19">
        <f t="shared" si="0"/>
        <v>1070</v>
      </c>
      <c r="H18" s="10"/>
      <c r="K18"/>
    </row>
    <row r="19" spans="1:12" ht="15" customHeight="1" x14ac:dyDescent="0.25">
      <c r="A19" s="17" t="s">
        <v>24</v>
      </c>
      <c r="B19" s="18"/>
      <c r="C19" s="46">
        <v>94</v>
      </c>
      <c r="D19" s="50">
        <v>72</v>
      </c>
      <c r="E19" s="19">
        <v>0</v>
      </c>
      <c r="F19" s="19">
        <v>3</v>
      </c>
      <c r="G19" s="19">
        <f t="shared" si="0"/>
        <v>169</v>
      </c>
      <c r="H19" s="10"/>
      <c r="K19"/>
    </row>
    <row r="20" spans="1:12" ht="15" customHeight="1" x14ac:dyDescent="0.25">
      <c r="A20" s="17" t="s">
        <v>25</v>
      </c>
      <c r="B20" s="18"/>
      <c r="C20" s="46">
        <v>210</v>
      </c>
      <c r="D20" s="50">
        <v>404</v>
      </c>
      <c r="E20" s="19">
        <v>24</v>
      </c>
      <c r="F20" s="19">
        <v>15</v>
      </c>
      <c r="G20" s="19">
        <f t="shared" si="0"/>
        <v>653</v>
      </c>
      <c r="H20" s="10"/>
      <c r="K20"/>
    </row>
    <row r="21" spans="1:12" ht="15" customHeight="1" x14ac:dyDescent="0.25">
      <c r="A21" s="17" t="s">
        <v>26</v>
      </c>
      <c r="B21" s="18"/>
      <c r="C21" s="46">
        <v>402</v>
      </c>
      <c r="D21" s="50">
        <v>790</v>
      </c>
      <c r="E21" s="19">
        <v>3</v>
      </c>
      <c r="F21" s="19">
        <v>6</v>
      </c>
      <c r="G21" s="19">
        <f t="shared" si="0"/>
        <v>1201</v>
      </c>
      <c r="H21" s="10"/>
      <c r="K21"/>
    </row>
    <row r="22" spans="1:12" ht="15" x14ac:dyDescent="0.25">
      <c r="A22" s="17" t="s">
        <v>3</v>
      </c>
      <c r="B22" s="18"/>
      <c r="C22" s="45">
        <v>17</v>
      </c>
      <c r="D22" s="50">
        <v>29</v>
      </c>
      <c r="E22" s="19">
        <v>0</v>
      </c>
      <c r="F22" s="19">
        <v>0</v>
      </c>
      <c r="G22" s="19">
        <f t="shared" si="0"/>
        <v>46</v>
      </c>
      <c r="H22" s="6"/>
    </row>
    <row r="23" spans="1:12" ht="31.5" customHeight="1" x14ac:dyDescent="0.25">
      <c r="A23" s="21" t="s">
        <v>19</v>
      </c>
      <c r="B23" s="22"/>
      <c r="C23" s="45">
        <v>301</v>
      </c>
      <c r="D23" s="50">
        <v>302</v>
      </c>
      <c r="E23" s="19">
        <v>0</v>
      </c>
      <c r="F23" s="19">
        <v>4</v>
      </c>
      <c r="G23" s="19">
        <f t="shared" ref="G23" si="2">SUM(C23:F23)</f>
        <v>607</v>
      </c>
    </row>
    <row r="24" spans="1:12" ht="27" customHeight="1" x14ac:dyDescent="0.25">
      <c r="A24" s="21" t="s">
        <v>20</v>
      </c>
      <c r="B24" s="22"/>
      <c r="C24" s="45">
        <v>8</v>
      </c>
      <c r="D24" s="50">
        <v>7</v>
      </c>
      <c r="E24" s="19">
        <v>0</v>
      </c>
      <c r="F24" s="19">
        <v>1</v>
      </c>
      <c r="G24" s="19">
        <f t="shared" si="0"/>
        <v>16</v>
      </c>
    </row>
    <row r="25" spans="1:12" ht="16.5" customHeight="1" x14ac:dyDescent="0.2">
      <c r="A25" s="38" t="s">
        <v>2</v>
      </c>
      <c r="B25" s="38"/>
      <c r="C25" s="39">
        <f>SUM(C4:C24)</f>
        <v>3893</v>
      </c>
      <c r="D25" s="47">
        <f>SUM(D4:D24)</f>
        <v>5926</v>
      </c>
      <c r="E25" s="37">
        <f>SUM(E4:E24)</f>
        <v>43</v>
      </c>
      <c r="F25" s="37">
        <f>SUM(F4:F24)</f>
        <v>100</v>
      </c>
      <c r="G25" s="37">
        <f>SUM(G4:G24)</f>
        <v>9962</v>
      </c>
      <c r="H25" s="9"/>
    </row>
    <row r="26" spans="1:12" ht="18.75" x14ac:dyDescent="0.3">
      <c r="C26" s="1"/>
      <c r="D26" s="1"/>
      <c r="E26" s="1"/>
      <c r="F26" s="1"/>
      <c r="G26" s="1"/>
      <c r="H26" s="7"/>
    </row>
    <row r="27" spans="1:12" ht="102" customHeight="1" x14ac:dyDescent="0.2">
      <c r="C27" s="1"/>
      <c r="D27" s="1"/>
      <c r="E27" s="1"/>
      <c r="F27" s="1"/>
      <c r="G27" s="1"/>
      <c r="H27" s="8"/>
    </row>
    <row r="28" spans="1:12" ht="18" customHeight="1" x14ac:dyDescent="0.2">
      <c r="C28" s="1"/>
      <c r="D28" s="1"/>
      <c r="E28" s="1"/>
      <c r="F28" s="1"/>
      <c r="G28" s="1"/>
      <c r="H28" s="11"/>
    </row>
    <row r="29" spans="1:12" ht="14.85" customHeight="1" x14ac:dyDescent="0.2">
      <c r="C29" s="1"/>
      <c r="D29" s="1"/>
      <c r="E29" s="1"/>
      <c r="F29" s="1"/>
      <c r="G29" s="1"/>
      <c r="H29" s="10"/>
    </row>
    <row r="30" spans="1:12" ht="14.85" customHeight="1" x14ac:dyDescent="0.2">
      <c r="C30" s="1"/>
      <c r="D30" s="1"/>
      <c r="E30" s="1"/>
      <c r="F30" s="1"/>
      <c r="G30" s="1"/>
      <c r="H30" s="10"/>
    </row>
    <row r="31" spans="1:12" ht="14.85" customHeight="1" x14ac:dyDescent="0.2">
      <c r="C31" s="1"/>
      <c r="D31" s="1"/>
      <c r="E31" s="1"/>
      <c r="F31" s="1"/>
      <c r="G31" s="1"/>
      <c r="H31" s="10"/>
    </row>
    <row r="32" spans="1:12" ht="14.85" customHeight="1" x14ac:dyDescent="0.2">
      <c r="C32" s="1"/>
      <c r="D32" s="1"/>
      <c r="E32" s="1"/>
      <c r="F32" s="1"/>
      <c r="G32" s="1"/>
      <c r="H32" s="10"/>
      <c r="L32" s="15"/>
    </row>
    <row r="33" spans="3:8" ht="14.85" customHeight="1" x14ac:dyDescent="0.2">
      <c r="C33" s="1"/>
      <c r="D33" s="1"/>
      <c r="E33" s="1"/>
      <c r="F33" s="1"/>
      <c r="G33" s="1"/>
      <c r="H33" s="10"/>
    </row>
    <row r="34" spans="3:8" ht="14.85" customHeight="1" x14ac:dyDescent="0.2">
      <c r="C34" s="1"/>
      <c r="D34" s="1"/>
      <c r="E34" s="1"/>
      <c r="F34" s="1"/>
      <c r="G34" s="1"/>
      <c r="H34" s="10"/>
    </row>
    <row r="35" spans="3:8" ht="14.85" customHeight="1" x14ac:dyDescent="0.2">
      <c r="C35" s="1"/>
      <c r="D35" s="1"/>
      <c r="E35" s="1"/>
      <c r="F35" s="1"/>
      <c r="G35" s="1"/>
      <c r="H35" s="10"/>
    </row>
    <row r="36" spans="3:8" ht="14.85" customHeight="1" x14ac:dyDescent="0.2">
      <c r="C36" s="1"/>
      <c r="D36" s="1"/>
      <c r="E36" s="1"/>
      <c r="F36" s="1"/>
      <c r="G36" s="1"/>
      <c r="H36" s="10"/>
    </row>
    <row r="37" spans="3:8" ht="14.85" customHeight="1" x14ac:dyDescent="0.2">
      <c r="C37" s="1"/>
      <c r="D37" s="1"/>
      <c r="E37" s="1"/>
      <c r="F37" s="1"/>
      <c r="G37" s="1"/>
      <c r="H37" s="10"/>
    </row>
    <row r="38" spans="3:8" ht="14.85" customHeight="1" x14ac:dyDescent="0.2">
      <c r="C38" s="1"/>
      <c r="D38" s="1"/>
      <c r="E38" s="1"/>
      <c r="F38" s="1"/>
      <c r="G38" s="1"/>
      <c r="H38" s="10"/>
    </row>
    <row r="39" spans="3:8" ht="14.85" customHeight="1" x14ac:dyDescent="0.2">
      <c r="C39" s="1"/>
      <c r="D39" s="1"/>
      <c r="E39" s="1"/>
      <c r="F39" s="1"/>
      <c r="G39" s="1"/>
      <c r="H39" s="10"/>
    </row>
    <row r="40" spans="3:8" ht="14.85" customHeight="1" x14ac:dyDescent="0.2">
      <c r="C40" s="1"/>
      <c r="D40" s="1"/>
      <c r="E40" s="1"/>
      <c r="F40" s="1"/>
      <c r="G40" s="1"/>
      <c r="H40" s="10"/>
    </row>
    <row r="41" spans="3:8" ht="14.85" customHeight="1" x14ac:dyDescent="0.2">
      <c r="C41" s="1"/>
      <c r="D41" s="1"/>
      <c r="E41" s="1"/>
      <c r="F41" s="1"/>
      <c r="G41" s="1"/>
      <c r="H41" s="10"/>
    </row>
    <row r="42" spans="3:8" ht="14.85" customHeight="1" x14ac:dyDescent="0.2">
      <c r="C42" s="1"/>
      <c r="D42" s="1"/>
      <c r="E42" s="1"/>
      <c r="F42" s="1"/>
      <c r="G42" s="1"/>
      <c r="H42" s="10"/>
    </row>
    <row r="43" spans="3:8" ht="14.85" customHeight="1" x14ac:dyDescent="0.2">
      <c r="C43" s="1"/>
      <c r="D43" s="1"/>
      <c r="E43" s="1"/>
      <c r="F43" s="1"/>
      <c r="G43" s="1"/>
      <c r="H43" s="10"/>
    </row>
    <row r="44" spans="3:8" ht="14.85" customHeight="1" x14ac:dyDescent="0.2">
      <c r="C44" s="1"/>
      <c r="D44" s="1"/>
      <c r="E44" s="1"/>
      <c r="F44" s="1"/>
      <c r="G44" s="1"/>
      <c r="H44" s="10"/>
    </row>
    <row r="45" spans="3:8" ht="14.85" customHeight="1" x14ac:dyDescent="0.2">
      <c r="C45" s="1"/>
      <c r="D45" s="1"/>
      <c r="E45" s="1"/>
      <c r="F45" s="1"/>
      <c r="G45" s="1"/>
      <c r="H45" s="10"/>
    </row>
    <row r="46" spans="3:8" ht="14.85" customHeight="1" x14ac:dyDescent="0.2">
      <c r="C46" s="1"/>
      <c r="D46" s="1"/>
      <c r="E46" s="1"/>
      <c r="F46" s="1"/>
      <c r="G46" s="1"/>
      <c r="H46" s="10"/>
    </row>
    <row r="47" spans="3:8" ht="14.85" customHeight="1" x14ac:dyDescent="0.2">
      <c r="C47" s="1"/>
      <c r="D47" s="1"/>
      <c r="E47" s="1"/>
      <c r="F47" s="1"/>
      <c r="G47" s="1"/>
      <c r="H47" s="10"/>
    </row>
    <row r="48" spans="3:8" ht="14.85" customHeight="1" x14ac:dyDescent="0.2">
      <c r="C48" s="1"/>
      <c r="D48" s="1"/>
      <c r="E48" s="1"/>
      <c r="F48" s="1"/>
      <c r="G48" s="1"/>
      <c r="H48" s="10"/>
    </row>
    <row r="49" spans="3:8" ht="14.85" customHeight="1" x14ac:dyDescent="0.2">
      <c r="C49" s="1"/>
      <c r="D49" s="1"/>
      <c r="E49" s="1"/>
      <c r="F49" s="1"/>
      <c r="G49" s="1"/>
      <c r="H49" s="10"/>
    </row>
    <row r="50" spans="3:8" ht="14.85" customHeight="1" x14ac:dyDescent="0.2">
      <c r="C50" s="1"/>
      <c r="D50" s="1"/>
      <c r="E50" s="1"/>
      <c r="F50" s="1"/>
      <c r="G50" s="1"/>
      <c r="H50" s="10"/>
    </row>
    <row r="51" spans="3:8" ht="14.85" customHeight="1" x14ac:dyDescent="0.2">
      <c r="C51" s="1"/>
      <c r="D51" s="1"/>
      <c r="E51" s="1"/>
      <c r="F51" s="1"/>
      <c r="G51" s="1"/>
      <c r="H51" s="10"/>
    </row>
    <row r="52" spans="3:8" ht="14.85" customHeight="1" x14ac:dyDescent="0.2">
      <c r="C52" s="1"/>
      <c r="D52" s="1"/>
      <c r="E52" s="1"/>
      <c r="F52" s="1"/>
      <c r="G52" s="1"/>
      <c r="H52" s="10"/>
    </row>
    <row r="53" spans="3:8" ht="14.85" customHeight="1" x14ac:dyDescent="0.2">
      <c r="C53" s="1"/>
      <c r="D53" s="1"/>
      <c r="E53" s="1"/>
      <c r="F53" s="1"/>
      <c r="G53" s="1"/>
      <c r="H53" s="10"/>
    </row>
    <row r="54" spans="3:8" ht="14.85" customHeight="1" x14ac:dyDescent="0.2">
      <c r="C54" s="1"/>
      <c r="D54" s="1"/>
      <c r="E54" s="1"/>
      <c r="F54" s="1"/>
      <c r="G54" s="1"/>
      <c r="H54" s="10"/>
    </row>
    <row r="55" spans="3:8" ht="14.85" customHeight="1" x14ac:dyDescent="0.2">
      <c r="C55" s="1"/>
      <c r="D55" s="1"/>
      <c r="E55" s="1"/>
      <c r="F55" s="1"/>
      <c r="G55" s="1"/>
      <c r="H55" s="10"/>
    </row>
    <row r="56" spans="3:8" ht="14.85" customHeight="1" x14ac:dyDescent="0.2">
      <c r="C56" s="1"/>
      <c r="D56" s="1"/>
      <c r="E56" s="1"/>
      <c r="F56" s="1"/>
      <c r="G56" s="1"/>
      <c r="H56" s="10"/>
    </row>
    <row r="57" spans="3:8" ht="14.85" customHeight="1" x14ac:dyDescent="0.2">
      <c r="C57" s="1"/>
      <c r="D57" s="1"/>
      <c r="E57" s="1"/>
      <c r="F57" s="1"/>
      <c r="G57" s="1"/>
      <c r="H57" s="10"/>
    </row>
    <row r="58" spans="3:8" ht="14.85" customHeight="1" x14ac:dyDescent="0.2">
      <c r="C58" s="1"/>
      <c r="D58" s="1"/>
      <c r="E58" s="1"/>
      <c r="F58" s="1"/>
      <c r="G58" s="1"/>
      <c r="H58" s="10"/>
    </row>
    <row r="59" spans="3:8" ht="14.85" customHeight="1" x14ac:dyDescent="0.2">
      <c r="C59" s="1"/>
      <c r="D59" s="1"/>
      <c r="E59" s="1"/>
      <c r="F59" s="1"/>
      <c r="G59" s="1"/>
      <c r="H59" s="10"/>
    </row>
    <row r="60" spans="3:8" ht="14.85" customHeight="1" x14ac:dyDescent="0.2">
      <c r="C60" s="1"/>
      <c r="D60" s="1"/>
      <c r="E60" s="1"/>
      <c r="F60" s="1"/>
      <c r="G60" s="1"/>
      <c r="H60" s="10"/>
    </row>
    <row r="61" spans="3:8" ht="14.85" customHeight="1" x14ac:dyDescent="0.2">
      <c r="C61" s="1"/>
      <c r="D61" s="1"/>
      <c r="E61" s="1"/>
      <c r="F61" s="1"/>
      <c r="G61" s="1"/>
      <c r="H61" s="10"/>
    </row>
    <row r="62" spans="3:8" ht="14.85" customHeight="1" x14ac:dyDescent="0.2">
      <c r="C62" s="1"/>
      <c r="D62" s="1"/>
      <c r="E62" s="1"/>
      <c r="F62" s="1"/>
      <c r="G62" s="1"/>
      <c r="H62" s="10"/>
    </row>
    <row r="63" spans="3:8" ht="14.85" customHeight="1" x14ac:dyDescent="0.2">
      <c r="C63" s="1"/>
      <c r="D63" s="1"/>
      <c r="E63" s="1"/>
      <c r="F63" s="1"/>
      <c r="G63" s="1"/>
      <c r="H63" s="10"/>
    </row>
    <row r="64" spans="3:8" ht="14.85" customHeight="1" x14ac:dyDescent="0.2">
      <c r="C64" s="1"/>
      <c r="D64" s="1"/>
      <c r="E64" s="1"/>
      <c r="F64" s="1"/>
      <c r="G64" s="1"/>
      <c r="H64" s="10"/>
    </row>
    <row r="65" spans="3:14" ht="14.85" customHeight="1" x14ac:dyDescent="0.2">
      <c r="C65" s="1"/>
      <c r="D65" s="1"/>
      <c r="E65" s="1"/>
      <c r="F65" s="1"/>
      <c r="G65" s="1"/>
      <c r="H65" s="10"/>
    </row>
    <row r="66" spans="3:14" ht="14.85" customHeight="1" x14ac:dyDescent="0.2">
      <c r="C66" s="1"/>
      <c r="D66" s="1"/>
      <c r="E66" s="1"/>
      <c r="F66" s="1"/>
      <c r="G66" s="1"/>
      <c r="H66" s="10"/>
    </row>
    <row r="67" spans="3:14" ht="14.85" customHeight="1" x14ac:dyDescent="0.2">
      <c r="C67" s="1"/>
      <c r="D67" s="1"/>
      <c r="E67" s="1"/>
      <c r="F67" s="1"/>
      <c r="G67" s="1"/>
      <c r="H67" s="10"/>
    </row>
    <row r="68" spans="3:14" ht="14.85" customHeight="1" x14ac:dyDescent="0.2">
      <c r="C68" s="1"/>
      <c r="D68" s="1"/>
      <c r="E68" s="1"/>
      <c r="F68" s="1"/>
      <c r="G68" s="1"/>
      <c r="H68" s="10"/>
    </row>
    <row r="69" spans="3:14" ht="14.85" customHeight="1" x14ac:dyDescent="0.2">
      <c r="C69" s="1"/>
      <c r="D69" s="1"/>
      <c r="E69" s="1"/>
      <c r="F69" s="1"/>
      <c r="G69" s="1"/>
      <c r="H69" s="10"/>
    </row>
    <row r="70" spans="3:14" ht="14.85" customHeight="1" x14ac:dyDescent="0.2">
      <c r="C70" s="1"/>
      <c r="D70" s="1"/>
      <c r="E70" s="1"/>
      <c r="F70" s="1"/>
      <c r="G70" s="1"/>
      <c r="H70" s="10"/>
    </row>
    <row r="71" spans="3:14" ht="14.85" customHeight="1" x14ac:dyDescent="0.2">
      <c r="C71" s="1"/>
      <c r="D71" s="1"/>
      <c r="E71" s="1"/>
      <c r="F71" s="1"/>
      <c r="G71" s="1"/>
      <c r="H71" s="10"/>
    </row>
    <row r="72" spans="3:14" ht="14.85" customHeight="1" x14ac:dyDescent="0.2">
      <c r="C72" s="1"/>
      <c r="D72" s="1"/>
      <c r="E72" s="1"/>
      <c r="F72" s="1"/>
      <c r="G72" s="1"/>
      <c r="H72" s="10"/>
    </row>
    <row r="73" spans="3:14" ht="14.85" customHeight="1" x14ac:dyDescent="0.2">
      <c r="C73" s="1"/>
      <c r="D73" s="1"/>
      <c r="E73" s="1"/>
      <c r="F73" s="1"/>
      <c r="G73" s="1"/>
      <c r="H73" s="10"/>
    </row>
    <row r="74" spans="3:14" ht="14.85" customHeight="1" x14ac:dyDescent="0.2">
      <c r="C74" s="1"/>
      <c r="D74" s="1"/>
      <c r="E74" s="1"/>
      <c r="F74" s="1"/>
      <c r="G74" s="1"/>
      <c r="H74" s="10"/>
    </row>
    <row r="75" spans="3:14" ht="14.85" customHeight="1" x14ac:dyDescent="0.2">
      <c r="C75" s="1"/>
      <c r="D75" s="1"/>
      <c r="E75" s="1"/>
      <c r="F75" s="1"/>
      <c r="G75" s="1"/>
      <c r="H75" s="10"/>
    </row>
    <row r="76" spans="3:14" ht="15" customHeight="1" x14ac:dyDescent="0.2">
      <c r="C76" s="1"/>
      <c r="D76" s="1"/>
      <c r="E76" s="1"/>
      <c r="F76" s="1"/>
      <c r="G76" s="1"/>
      <c r="H76" s="6"/>
      <c r="I76" s="5"/>
      <c r="J76" s="13"/>
      <c r="K76" s="6"/>
      <c r="L76" s="5"/>
      <c r="M76" s="5"/>
      <c r="N76" s="14"/>
    </row>
    <row r="77" spans="3:14" ht="15" customHeight="1" x14ac:dyDescent="0.2">
      <c r="C77" s="1"/>
      <c r="D77" s="1"/>
      <c r="E77" s="1"/>
      <c r="F77" s="1"/>
      <c r="G77" s="1"/>
      <c r="H77" s="6"/>
    </row>
    <row r="78" spans="3:14" ht="15" customHeight="1" x14ac:dyDescent="0.2">
      <c r="C78" s="1"/>
      <c r="D78" s="1"/>
      <c r="E78" s="1"/>
      <c r="F78" s="1"/>
      <c r="G78" s="1"/>
      <c r="H78" s="6"/>
    </row>
    <row r="79" spans="3:14" ht="15" customHeight="1" x14ac:dyDescent="0.2">
      <c r="C79" s="1"/>
      <c r="D79" s="1"/>
      <c r="E79" s="1"/>
      <c r="F79" s="1"/>
      <c r="G79" s="1"/>
      <c r="H79" s="6"/>
    </row>
    <row r="80" spans="3:14" x14ac:dyDescent="0.2">
      <c r="C80" s="1"/>
      <c r="D80" s="1"/>
      <c r="E80" s="1"/>
      <c r="F80" s="1"/>
      <c r="G80" s="1"/>
    </row>
    <row r="81" spans="3:13" ht="26.25" customHeight="1" x14ac:dyDescent="0.2">
      <c r="C81" s="1"/>
      <c r="D81" s="1"/>
      <c r="E81" s="1"/>
      <c r="F81" s="1"/>
      <c r="G81" s="1"/>
    </row>
    <row r="82" spans="3:13" ht="28.5" customHeight="1" x14ac:dyDescent="0.2">
      <c r="C82" s="1"/>
      <c r="D82" s="1"/>
      <c r="E82" s="1"/>
      <c r="F82" s="1"/>
      <c r="G82" s="1"/>
    </row>
    <row r="83" spans="3:13" ht="15" x14ac:dyDescent="0.25">
      <c r="C83" s="1"/>
      <c r="D83" s="1"/>
      <c r="E83" s="1"/>
      <c r="F83" s="1"/>
      <c r="G83" s="1"/>
      <c r="H83" s="12"/>
    </row>
    <row r="86" spans="3:13" ht="15" x14ac:dyDescent="0.2">
      <c r="H86" s="1"/>
      <c r="L86" s="16"/>
      <c r="M86" s="16"/>
    </row>
  </sheetData>
  <mergeCells count="6">
    <mergeCell ref="A3:B3"/>
    <mergeCell ref="A1:G1"/>
    <mergeCell ref="A2:G2"/>
    <mergeCell ref="A25:B25"/>
    <mergeCell ref="A23:B23"/>
    <mergeCell ref="A24:B24"/>
  </mergeCells>
  <pageMargins left="0.7" right="0.7" top="0.75" bottom="0.75" header="0.3" footer="0.3"/>
  <pageSetup paperSize="5" scale="81" fitToHeight="0" orientation="portrait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C29E9-E70C-40F7-8760-632F719B054D}">
  <dimension ref="A1:L58"/>
  <sheetViews>
    <sheetView workbookViewId="0">
      <selection activeCell="I3" sqref="I3"/>
    </sheetView>
  </sheetViews>
  <sheetFormatPr defaultRowHeight="15" x14ac:dyDescent="0.25"/>
  <cols>
    <col min="2" max="2" width="35.28515625" customWidth="1"/>
    <col min="5" max="8" width="12.7109375" customWidth="1"/>
  </cols>
  <sheetData>
    <row r="1" spans="1:8" ht="26.25" x14ac:dyDescent="0.25">
      <c r="A1" s="24" t="s">
        <v>27</v>
      </c>
      <c r="B1" s="25"/>
      <c r="C1" s="25"/>
      <c r="D1" s="25"/>
      <c r="E1" s="25"/>
      <c r="F1" s="25"/>
      <c r="G1" s="25"/>
      <c r="H1" s="25"/>
    </row>
    <row r="2" spans="1:8" ht="18.75" x14ac:dyDescent="0.3">
      <c r="A2" s="27" t="s">
        <v>32</v>
      </c>
      <c r="B2" s="27"/>
      <c r="C2" s="27"/>
      <c r="D2" s="27"/>
      <c r="E2" s="27"/>
      <c r="F2" s="27"/>
      <c r="G2" s="27"/>
      <c r="H2" s="27"/>
    </row>
    <row r="3" spans="1:8" ht="107.25" customHeight="1" x14ac:dyDescent="0.25">
      <c r="A3" s="56" t="s">
        <v>0</v>
      </c>
      <c r="B3" s="57"/>
      <c r="C3" s="58" t="str">
        <f>'Results by Polling Place'!C3</f>
        <v>HILL, Alicia
(NDP/NPD)</v>
      </c>
      <c r="D3" s="59" t="str">
        <f>'Results by Polling Place'!D3</f>
        <v>WHARTON, Jeff
(PC)</v>
      </c>
      <c r="E3" s="60" t="s">
        <v>28</v>
      </c>
      <c r="F3" s="60" t="s">
        <v>29</v>
      </c>
      <c r="G3" s="60" t="s">
        <v>30</v>
      </c>
      <c r="H3" s="60" t="s">
        <v>1</v>
      </c>
    </row>
    <row r="4" spans="1:8" x14ac:dyDescent="0.25">
      <c r="A4" s="29">
        <v>1</v>
      </c>
      <c r="B4" s="30"/>
      <c r="C4" s="43">
        <v>2</v>
      </c>
      <c r="D4" s="49">
        <v>2</v>
      </c>
      <c r="E4" s="31">
        <v>1</v>
      </c>
      <c r="F4" s="31">
        <v>0</v>
      </c>
      <c r="G4" s="31">
        <f>SUM(C4:F4)</f>
        <v>5</v>
      </c>
      <c r="H4" s="31">
        <v>366</v>
      </c>
    </row>
    <row r="5" spans="1:8" x14ac:dyDescent="0.25">
      <c r="A5" s="28">
        <v>2</v>
      </c>
      <c r="B5" s="20"/>
      <c r="C5" s="43">
        <v>116</v>
      </c>
      <c r="D5" s="49">
        <v>131</v>
      </c>
      <c r="E5" s="31">
        <v>0</v>
      </c>
      <c r="F5" s="31">
        <v>0</v>
      </c>
      <c r="G5" s="31">
        <f>SUM(C5:F5)</f>
        <v>247</v>
      </c>
      <c r="H5" s="31">
        <v>207</v>
      </c>
    </row>
    <row r="6" spans="1:8" x14ac:dyDescent="0.25">
      <c r="A6" s="28">
        <v>3</v>
      </c>
      <c r="B6" s="20"/>
      <c r="C6" s="43">
        <v>86</v>
      </c>
      <c r="D6" s="49">
        <v>5</v>
      </c>
      <c r="E6" s="31">
        <v>0</v>
      </c>
      <c r="F6" s="31">
        <v>0</v>
      </c>
      <c r="G6" s="31">
        <f>SUM(C6:F6)</f>
        <v>91</v>
      </c>
      <c r="H6" s="31">
        <v>271</v>
      </c>
    </row>
    <row r="7" spans="1:8" x14ac:dyDescent="0.25">
      <c r="A7" s="29">
        <v>4</v>
      </c>
      <c r="B7" s="20"/>
      <c r="C7" s="43">
        <v>53</v>
      </c>
      <c r="D7" s="49">
        <v>140</v>
      </c>
      <c r="E7" s="31">
        <v>0</v>
      </c>
      <c r="F7" s="31">
        <v>0</v>
      </c>
      <c r="G7" s="31">
        <f>SUM(C7:F7)</f>
        <v>193</v>
      </c>
      <c r="H7" s="31">
        <v>348</v>
      </c>
    </row>
    <row r="8" spans="1:8" x14ac:dyDescent="0.25">
      <c r="A8" s="28">
        <v>5</v>
      </c>
      <c r="B8" s="20"/>
      <c r="C8" s="43">
        <v>90</v>
      </c>
      <c r="D8" s="49">
        <v>140</v>
      </c>
      <c r="E8" s="31">
        <v>0</v>
      </c>
      <c r="F8" s="31">
        <v>0</v>
      </c>
      <c r="G8" s="31">
        <f>SUM(C8:F8)</f>
        <v>230</v>
      </c>
      <c r="H8" s="31">
        <v>311</v>
      </c>
    </row>
    <row r="9" spans="1:8" x14ac:dyDescent="0.25">
      <c r="A9" s="28">
        <v>6</v>
      </c>
      <c r="B9" s="20"/>
      <c r="C9" s="43">
        <v>18</v>
      </c>
      <c r="D9" s="49">
        <v>25</v>
      </c>
      <c r="E9" s="31">
        <v>0</v>
      </c>
      <c r="F9" s="31">
        <v>0</v>
      </c>
      <c r="G9" s="31">
        <f>SUM(C9:F9)</f>
        <v>43</v>
      </c>
      <c r="H9" s="31">
        <v>304</v>
      </c>
    </row>
    <row r="10" spans="1:8" x14ac:dyDescent="0.25">
      <c r="A10" s="29">
        <v>7</v>
      </c>
      <c r="B10" s="20"/>
      <c r="C10" s="43">
        <v>30</v>
      </c>
      <c r="D10" s="49">
        <v>40</v>
      </c>
      <c r="E10" s="31">
        <v>0</v>
      </c>
      <c r="F10" s="31">
        <v>1</v>
      </c>
      <c r="G10" s="31">
        <f>SUM(C10:F10)</f>
        <v>71</v>
      </c>
      <c r="H10" s="31">
        <v>380</v>
      </c>
    </row>
    <row r="11" spans="1:8" x14ac:dyDescent="0.25">
      <c r="A11" s="28">
        <v>8</v>
      </c>
      <c r="B11" s="20"/>
      <c r="C11" s="43">
        <v>70</v>
      </c>
      <c r="D11" s="49">
        <v>73</v>
      </c>
      <c r="E11" s="31">
        <v>1</v>
      </c>
      <c r="F11" s="31">
        <v>1</v>
      </c>
      <c r="G11" s="31">
        <f>SUM(C11:F11)</f>
        <v>145</v>
      </c>
      <c r="H11" s="31">
        <v>398</v>
      </c>
    </row>
    <row r="12" spans="1:8" x14ac:dyDescent="0.25">
      <c r="A12" s="28">
        <v>9</v>
      </c>
      <c r="B12" s="20"/>
      <c r="C12" s="43">
        <v>44</v>
      </c>
      <c r="D12" s="49">
        <v>81</v>
      </c>
      <c r="E12" s="31">
        <v>0</v>
      </c>
      <c r="F12" s="31">
        <v>3</v>
      </c>
      <c r="G12" s="31">
        <f>SUM(C12:F12)</f>
        <v>128</v>
      </c>
      <c r="H12" s="31">
        <v>331</v>
      </c>
    </row>
    <row r="13" spans="1:8" x14ac:dyDescent="0.25">
      <c r="A13" s="29">
        <v>10</v>
      </c>
      <c r="B13" s="20"/>
      <c r="C13" s="43">
        <v>63</v>
      </c>
      <c r="D13" s="49">
        <v>93</v>
      </c>
      <c r="E13" s="31">
        <v>1</v>
      </c>
      <c r="F13" s="31">
        <v>1</v>
      </c>
      <c r="G13" s="31">
        <f>SUM(C13:F13)</f>
        <v>158</v>
      </c>
      <c r="H13" s="31">
        <v>455</v>
      </c>
    </row>
    <row r="14" spans="1:8" x14ac:dyDescent="0.25">
      <c r="A14" s="28">
        <v>11</v>
      </c>
      <c r="B14" s="20"/>
      <c r="C14" s="43">
        <v>54</v>
      </c>
      <c r="D14" s="49">
        <v>87</v>
      </c>
      <c r="E14" s="31">
        <v>0</v>
      </c>
      <c r="F14" s="31">
        <v>0</v>
      </c>
      <c r="G14" s="31">
        <f>SUM(C14:F14)</f>
        <v>141</v>
      </c>
      <c r="H14" s="31">
        <v>321</v>
      </c>
    </row>
    <row r="15" spans="1:8" x14ac:dyDescent="0.25">
      <c r="A15" s="28">
        <v>12</v>
      </c>
      <c r="B15" s="20"/>
      <c r="C15" s="43">
        <v>62</v>
      </c>
      <c r="D15" s="49">
        <v>74</v>
      </c>
      <c r="E15" s="31">
        <v>0</v>
      </c>
      <c r="F15" s="31">
        <v>2</v>
      </c>
      <c r="G15" s="31">
        <f>SUM(C15:F15)</f>
        <v>138</v>
      </c>
      <c r="H15" s="31">
        <v>387</v>
      </c>
    </row>
    <row r="16" spans="1:8" x14ac:dyDescent="0.25">
      <c r="A16" s="29">
        <v>13</v>
      </c>
      <c r="B16" s="20"/>
      <c r="C16" s="43">
        <v>59</v>
      </c>
      <c r="D16" s="49">
        <v>82</v>
      </c>
      <c r="E16" s="31">
        <v>0</v>
      </c>
      <c r="F16" s="31">
        <v>0</v>
      </c>
      <c r="G16" s="31">
        <f>SUM(C16:F16)</f>
        <v>141</v>
      </c>
      <c r="H16" s="31">
        <v>362</v>
      </c>
    </row>
    <row r="17" spans="1:12" x14ac:dyDescent="0.25">
      <c r="A17" s="28">
        <v>14</v>
      </c>
      <c r="B17" s="20"/>
      <c r="C17" s="43">
        <v>28</v>
      </c>
      <c r="D17" s="49">
        <v>95</v>
      </c>
      <c r="E17" s="31">
        <v>0</v>
      </c>
      <c r="F17" s="31">
        <v>0</v>
      </c>
      <c r="G17" s="31">
        <f>SUM(C17:F17)</f>
        <v>123</v>
      </c>
      <c r="H17" s="31">
        <v>318</v>
      </c>
    </row>
    <row r="18" spans="1:12" x14ac:dyDescent="0.25">
      <c r="A18" s="28">
        <v>15</v>
      </c>
      <c r="B18" s="20"/>
      <c r="C18" s="43">
        <v>61</v>
      </c>
      <c r="D18" s="49">
        <v>55</v>
      </c>
      <c r="E18" s="31">
        <v>0</v>
      </c>
      <c r="F18" s="31">
        <v>1</v>
      </c>
      <c r="G18" s="31">
        <f>SUM(C18:F18)</f>
        <v>117</v>
      </c>
      <c r="H18" s="31">
        <v>315</v>
      </c>
    </row>
    <row r="19" spans="1:12" x14ac:dyDescent="0.25">
      <c r="A19" s="29">
        <v>16</v>
      </c>
      <c r="B19" s="20"/>
      <c r="C19" s="43">
        <v>20</v>
      </c>
      <c r="D19" s="49">
        <v>33</v>
      </c>
      <c r="E19" s="31">
        <v>1</v>
      </c>
      <c r="F19" s="31">
        <v>0</v>
      </c>
      <c r="G19" s="31">
        <f>SUM(C19:F19)</f>
        <v>54</v>
      </c>
      <c r="H19" s="31">
        <v>215</v>
      </c>
    </row>
    <row r="20" spans="1:12" x14ac:dyDescent="0.25">
      <c r="A20" s="28">
        <v>17</v>
      </c>
      <c r="B20" s="20"/>
      <c r="C20" s="43">
        <v>70</v>
      </c>
      <c r="D20" s="49">
        <v>108</v>
      </c>
      <c r="E20" s="31">
        <v>0</v>
      </c>
      <c r="F20" s="31">
        <v>0</v>
      </c>
      <c r="G20" s="31">
        <f>SUM(C20:F20)</f>
        <v>178</v>
      </c>
      <c r="H20" s="31">
        <v>392</v>
      </c>
    </row>
    <row r="21" spans="1:12" x14ac:dyDescent="0.25">
      <c r="A21" s="28">
        <v>18</v>
      </c>
      <c r="B21" s="20"/>
      <c r="C21" s="43">
        <v>81</v>
      </c>
      <c r="D21" s="49">
        <v>113</v>
      </c>
      <c r="E21" s="31">
        <v>0</v>
      </c>
      <c r="F21" s="31">
        <v>0</v>
      </c>
      <c r="G21" s="31">
        <f>SUM(C21:F21)</f>
        <v>194</v>
      </c>
      <c r="H21" s="31">
        <v>433</v>
      </c>
    </row>
    <row r="22" spans="1:12" x14ac:dyDescent="0.25">
      <c r="A22" s="29">
        <v>19</v>
      </c>
      <c r="B22" s="20"/>
      <c r="C22" s="43">
        <v>67</v>
      </c>
      <c r="D22" s="49">
        <v>121</v>
      </c>
      <c r="E22" s="31">
        <v>0</v>
      </c>
      <c r="F22" s="31">
        <v>2</v>
      </c>
      <c r="G22" s="31">
        <f>SUM(C22:F22)</f>
        <v>190</v>
      </c>
      <c r="H22" s="31">
        <v>388</v>
      </c>
    </row>
    <row r="23" spans="1:12" x14ac:dyDescent="0.25">
      <c r="A23" s="28">
        <v>20</v>
      </c>
      <c r="B23" s="20"/>
      <c r="C23" s="43">
        <v>66</v>
      </c>
      <c r="D23" s="49">
        <v>101</v>
      </c>
      <c r="E23" s="31">
        <v>0</v>
      </c>
      <c r="F23" s="31">
        <v>0</v>
      </c>
      <c r="G23" s="31">
        <f>SUM(C23:F23)</f>
        <v>167</v>
      </c>
      <c r="H23" s="31">
        <v>405</v>
      </c>
    </row>
    <row r="24" spans="1:12" x14ac:dyDescent="0.25">
      <c r="A24" s="28">
        <v>21</v>
      </c>
      <c r="B24" s="20"/>
      <c r="C24" s="43">
        <v>65</v>
      </c>
      <c r="D24" s="49">
        <v>106</v>
      </c>
      <c r="E24" s="31">
        <v>0</v>
      </c>
      <c r="F24" s="31">
        <v>0</v>
      </c>
      <c r="G24" s="31">
        <f>SUM(C24:F24)</f>
        <v>171</v>
      </c>
      <c r="H24" s="31">
        <v>400</v>
      </c>
    </row>
    <row r="25" spans="1:12" x14ac:dyDescent="0.25">
      <c r="A25" s="29">
        <v>22</v>
      </c>
      <c r="B25" s="20"/>
      <c r="C25" s="43">
        <v>43</v>
      </c>
      <c r="D25" s="49">
        <v>96</v>
      </c>
      <c r="E25" s="31">
        <v>0</v>
      </c>
      <c r="F25" s="31">
        <v>3</v>
      </c>
      <c r="G25" s="31">
        <f>SUM(C25:F25)</f>
        <v>142</v>
      </c>
      <c r="H25" s="31">
        <v>377</v>
      </c>
    </row>
    <row r="26" spans="1:12" x14ac:dyDescent="0.25">
      <c r="A26" s="28">
        <v>23</v>
      </c>
      <c r="B26" s="20"/>
      <c r="C26" s="43">
        <v>129</v>
      </c>
      <c r="D26" s="49">
        <v>178</v>
      </c>
      <c r="E26" s="31">
        <v>1</v>
      </c>
      <c r="F26" s="31">
        <v>7</v>
      </c>
      <c r="G26" s="31">
        <f>SUM(C26:F26)</f>
        <v>315</v>
      </c>
      <c r="H26" s="31">
        <v>335</v>
      </c>
    </row>
    <row r="27" spans="1:12" x14ac:dyDescent="0.25">
      <c r="A27" s="28">
        <v>24</v>
      </c>
      <c r="B27" s="20"/>
      <c r="C27" s="43">
        <v>17</v>
      </c>
      <c r="D27" s="49">
        <v>21</v>
      </c>
      <c r="E27" s="31">
        <v>0</v>
      </c>
      <c r="F27" s="31">
        <v>0</v>
      </c>
      <c r="G27" s="31">
        <f>SUM(C27:F27)</f>
        <v>38</v>
      </c>
      <c r="H27" s="31">
        <v>406</v>
      </c>
    </row>
    <row r="28" spans="1:12" x14ac:dyDescent="0.25">
      <c r="A28" s="29">
        <v>25</v>
      </c>
      <c r="B28" s="20"/>
      <c r="C28" s="43">
        <v>8</v>
      </c>
      <c r="D28" s="49">
        <v>16</v>
      </c>
      <c r="E28" s="31">
        <v>0</v>
      </c>
      <c r="F28" s="31">
        <v>0</v>
      </c>
      <c r="G28" s="31">
        <f>SUM(C28:F28)</f>
        <v>24</v>
      </c>
      <c r="H28" s="31">
        <v>264</v>
      </c>
    </row>
    <row r="29" spans="1:12" x14ac:dyDescent="0.25">
      <c r="A29" s="28">
        <v>26</v>
      </c>
      <c r="B29" s="20"/>
      <c r="C29" s="43">
        <v>14</v>
      </c>
      <c r="D29" s="49">
        <v>19</v>
      </c>
      <c r="E29" s="31">
        <v>0</v>
      </c>
      <c r="F29" s="31">
        <v>1</v>
      </c>
      <c r="G29" s="31">
        <f>SUM(C29:F29)</f>
        <v>34</v>
      </c>
      <c r="H29" s="31">
        <v>352</v>
      </c>
    </row>
    <row r="30" spans="1:12" x14ac:dyDescent="0.25">
      <c r="A30" s="28">
        <v>27</v>
      </c>
      <c r="B30" s="20"/>
      <c r="C30" s="43">
        <v>44</v>
      </c>
      <c r="D30" s="49">
        <v>72</v>
      </c>
      <c r="E30" s="31">
        <v>0</v>
      </c>
      <c r="F30" s="31">
        <v>0</v>
      </c>
      <c r="G30" s="31">
        <f>SUM(C30:F30)</f>
        <v>116</v>
      </c>
      <c r="H30" s="31">
        <v>280</v>
      </c>
    </row>
    <row r="31" spans="1:12" x14ac:dyDescent="0.25">
      <c r="A31" s="29">
        <v>28</v>
      </c>
      <c r="B31" s="20"/>
      <c r="C31" s="43">
        <v>59</v>
      </c>
      <c r="D31" s="49">
        <v>93</v>
      </c>
      <c r="E31" s="31">
        <v>0</v>
      </c>
      <c r="F31" s="31">
        <v>2</v>
      </c>
      <c r="G31" s="31">
        <f>SUM(C31:F31)</f>
        <v>154</v>
      </c>
      <c r="H31" s="31">
        <v>392</v>
      </c>
    </row>
    <row r="32" spans="1:12" x14ac:dyDescent="0.25">
      <c r="A32" s="28">
        <v>29</v>
      </c>
      <c r="B32" s="20"/>
      <c r="C32" s="43">
        <v>76</v>
      </c>
      <c r="D32" s="49">
        <v>83</v>
      </c>
      <c r="E32" s="31">
        <v>0</v>
      </c>
      <c r="F32" s="31">
        <v>4</v>
      </c>
      <c r="G32" s="31">
        <f>SUM(C32:F32)</f>
        <v>163</v>
      </c>
      <c r="H32" s="31">
        <v>390</v>
      </c>
      <c r="I32" s="2"/>
      <c r="J32" s="2"/>
      <c r="K32" s="2"/>
      <c r="L32" s="2"/>
    </row>
    <row r="33" spans="1:8" x14ac:dyDescent="0.25">
      <c r="A33" s="28">
        <v>30</v>
      </c>
      <c r="B33" s="20"/>
      <c r="C33" s="43">
        <v>36</v>
      </c>
      <c r="D33" s="49">
        <v>56</v>
      </c>
      <c r="E33" s="31">
        <v>0</v>
      </c>
      <c r="F33" s="31">
        <v>4</v>
      </c>
      <c r="G33" s="31">
        <f>SUM(C33:F33)</f>
        <v>96</v>
      </c>
      <c r="H33" s="31">
        <v>250</v>
      </c>
    </row>
    <row r="34" spans="1:8" x14ac:dyDescent="0.25">
      <c r="A34" s="29">
        <v>31</v>
      </c>
      <c r="B34" s="20"/>
      <c r="C34" s="43">
        <v>59</v>
      </c>
      <c r="D34" s="49">
        <v>84</v>
      </c>
      <c r="E34" s="31">
        <v>0</v>
      </c>
      <c r="F34" s="31">
        <v>0</v>
      </c>
      <c r="G34" s="31">
        <f>SUM(C34:F34)</f>
        <v>143</v>
      </c>
      <c r="H34" s="31">
        <v>364</v>
      </c>
    </row>
    <row r="35" spans="1:8" x14ac:dyDescent="0.25">
      <c r="A35" s="28">
        <v>32</v>
      </c>
      <c r="B35" s="20"/>
      <c r="C35" s="43">
        <v>99</v>
      </c>
      <c r="D35" s="49">
        <v>131</v>
      </c>
      <c r="E35" s="31">
        <v>0</v>
      </c>
      <c r="F35" s="31">
        <v>3</v>
      </c>
      <c r="G35" s="31">
        <f>SUM(C35:F35)</f>
        <v>233</v>
      </c>
      <c r="H35" s="31">
        <v>383</v>
      </c>
    </row>
    <row r="36" spans="1:8" x14ac:dyDescent="0.25">
      <c r="A36" s="28">
        <v>33</v>
      </c>
      <c r="B36" s="20"/>
      <c r="C36" s="43">
        <v>45</v>
      </c>
      <c r="D36" s="49">
        <v>69</v>
      </c>
      <c r="E36" s="31">
        <v>0</v>
      </c>
      <c r="F36" s="31">
        <v>1</v>
      </c>
      <c r="G36" s="31">
        <f>SUM(C36:F36)</f>
        <v>115</v>
      </c>
      <c r="H36" s="31">
        <v>336</v>
      </c>
    </row>
    <row r="37" spans="1:8" x14ac:dyDescent="0.25">
      <c r="A37" s="29">
        <v>34</v>
      </c>
      <c r="B37" s="20"/>
      <c r="C37" s="43">
        <v>39</v>
      </c>
      <c r="D37" s="49">
        <v>76</v>
      </c>
      <c r="E37" s="31">
        <v>0</v>
      </c>
      <c r="F37" s="31">
        <v>0</v>
      </c>
      <c r="G37" s="31">
        <f>SUM(C37:F37)</f>
        <v>115</v>
      </c>
      <c r="H37" s="31">
        <v>316</v>
      </c>
    </row>
    <row r="38" spans="1:8" x14ac:dyDescent="0.25">
      <c r="A38" s="28">
        <v>35</v>
      </c>
      <c r="B38" s="20"/>
      <c r="C38" s="43">
        <v>53</v>
      </c>
      <c r="D38" s="49">
        <v>81</v>
      </c>
      <c r="E38" s="31">
        <v>1</v>
      </c>
      <c r="F38" s="31">
        <v>2</v>
      </c>
      <c r="G38" s="31">
        <f>SUM(C38:F38)</f>
        <v>137</v>
      </c>
      <c r="H38" s="31">
        <v>333</v>
      </c>
    </row>
    <row r="39" spans="1:8" x14ac:dyDescent="0.25">
      <c r="A39" s="28">
        <v>36</v>
      </c>
      <c r="B39" s="20"/>
      <c r="C39" s="43">
        <v>53</v>
      </c>
      <c r="D39" s="49">
        <v>88</v>
      </c>
      <c r="E39" s="31">
        <v>1</v>
      </c>
      <c r="F39" s="31">
        <v>1</v>
      </c>
      <c r="G39" s="31">
        <f>SUM(C39:F39)</f>
        <v>143</v>
      </c>
      <c r="H39" s="31">
        <v>345</v>
      </c>
    </row>
    <row r="40" spans="1:8" x14ac:dyDescent="0.25">
      <c r="A40" s="29">
        <v>37</v>
      </c>
      <c r="B40" s="20"/>
      <c r="C40" s="43">
        <v>45</v>
      </c>
      <c r="D40" s="49">
        <v>65</v>
      </c>
      <c r="E40" s="31">
        <v>0</v>
      </c>
      <c r="F40" s="31">
        <v>2</v>
      </c>
      <c r="G40" s="31">
        <f>SUM(C40:F40)</f>
        <v>112</v>
      </c>
      <c r="H40" s="31">
        <v>309</v>
      </c>
    </row>
    <row r="41" spans="1:8" x14ac:dyDescent="0.25">
      <c r="A41" s="28">
        <v>38</v>
      </c>
      <c r="B41" s="20"/>
      <c r="C41" s="43">
        <v>26</v>
      </c>
      <c r="D41" s="49">
        <v>79</v>
      </c>
      <c r="E41" s="31">
        <v>1</v>
      </c>
      <c r="F41" s="31">
        <v>0</v>
      </c>
      <c r="G41" s="31">
        <f>SUM(C41:F41)</f>
        <v>106</v>
      </c>
      <c r="H41" s="31">
        <v>318</v>
      </c>
    </row>
    <row r="42" spans="1:8" x14ac:dyDescent="0.25">
      <c r="A42" s="28">
        <v>39</v>
      </c>
      <c r="B42" s="20"/>
      <c r="C42" s="43">
        <v>36</v>
      </c>
      <c r="D42" s="49">
        <v>66</v>
      </c>
      <c r="E42" s="31">
        <v>1</v>
      </c>
      <c r="F42" s="31">
        <v>0</v>
      </c>
      <c r="G42" s="31">
        <f>SUM(C42:F42)</f>
        <v>103</v>
      </c>
      <c r="H42" s="31">
        <v>320</v>
      </c>
    </row>
    <row r="43" spans="1:8" x14ac:dyDescent="0.25">
      <c r="A43" s="29">
        <v>40</v>
      </c>
      <c r="B43" s="20"/>
      <c r="C43" s="43">
        <v>31</v>
      </c>
      <c r="D43" s="49">
        <v>100</v>
      </c>
      <c r="E43" s="31">
        <v>0</v>
      </c>
      <c r="F43" s="31">
        <v>1</v>
      </c>
      <c r="G43" s="31">
        <f>SUM(C43:F43)</f>
        <v>132</v>
      </c>
      <c r="H43" s="31">
        <v>378</v>
      </c>
    </row>
    <row r="44" spans="1:8" x14ac:dyDescent="0.25">
      <c r="A44" s="28">
        <v>41</v>
      </c>
      <c r="B44" s="32"/>
      <c r="C44" s="43">
        <v>19</v>
      </c>
      <c r="D44" s="49">
        <v>61</v>
      </c>
      <c r="E44" s="31">
        <v>1</v>
      </c>
      <c r="F44" s="31">
        <v>4</v>
      </c>
      <c r="G44" s="31">
        <f>SUM(C44:F44)</f>
        <v>85</v>
      </c>
      <c r="H44" s="31">
        <v>299</v>
      </c>
    </row>
    <row r="45" spans="1:8" x14ac:dyDescent="0.25">
      <c r="A45" s="28">
        <v>42</v>
      </c>
      <c r="B45" s="33"/>
      <c r="C45" s="44">
        <v>60</v>
      </c>
      <c r="D45" s="49">
        <v>92</v>
      </c>
      <c r="E45" s="31">
        <v>0</v>
      </c>
      <c r="F45" s="31">
        <v>5</v>
      </c>
      <c r="G45" s="31">
        <f>SUM(C45:F45)</f>
        <v>157</v>
      </c>
      <c r="H45" s="31">
        <v>448</v>
      </c>
    </row>
    <row r="46" spans="1:8" x14ac:dyDescent="0.25">
      <c r="A46" s="29">
        <v>43</v>
      </c>
      <c r="B46" s="33"/>
      <c r="C46" s="44">
        <v>42</v>
      </c>
      <c r="D46" s="49">
        <v>63</v>
      </c>
      <c r="E46" s="31">
        <v>0</v>
      </c>
      <c r="F46" s="31">
        <v>2</v>
      </c>
      <c r="G46" s="31">
        <f>SUM(C46:F46)</f>
        <v>107</v>
      </c>
      <c r="H46" s="31">
        <v>290</v>
      </c>
    </row>
    <row r="47" spans="1:8" x14ac:dyDescent="0.25">
      <c r="A47" s="28">
        <v>44</v>
      </c>
      <c r="B47" s="33"/>
      <c r="C47" s="44">
        <v>29</v>
      </c>
      <c r="D47" s="49">
        <v>92</v>
      </c>
      <c r="E47" s="31">
        <v>0</v>
      </c>
      <c r="F47" s="31">
        <v>2</v>
      </c>
      <c r="G47" s="31">
        <f>SUM(C47:F47)</f>
        <v>123</v>
      </c>
      <c r="H47" s="31">
        <v>422</v>
      </c>
    </row>
    <row r="48" spans="1:8" x14ac:dyDescent="0.25">
      <c r="A48" s="28">
        <v>45</v>
      </c>
      <c r="B48" s="33"/>
      <c r="C48" s="44">
        <v>27</v>
      </c>
      <c r="D48" s="49">
        <v>41</v>
      </c>
      <c r="E48" s="31">
        <v>0</v>
      </c>
      <c r="F48" s="31">
        <v>4</v>
      </c>
      <c r="G48" s="31">
        <f>SUM(C48:F48)</f>
        <v>72</v>
      </c>
      <c r="H48" s="31">
        <v>453</v>
      </c>
    </row>
    <row r="49" spans="1:8" x14ac:dyDescent="0.25">
      <c r="A49" s="29">
        <v>46</v>
      </c>
      <c r="B49" s="33"/>
      <c r="C49" s="44">
        <v>68</v>
      </c>
      <c r="D49" s="49">
        <v>121</v>
      </c>
      <c r="E49" s="31">
        <v>0</v>
      </c>
      <c r="F49" s="31">
        <v>3</v>
      </c>
      <c r="G49" s="31">
        <f>SUM(C49:F49)</f>
        <v>192</v>
      </c>
      <c r="H49" s="31">
        <v>486</v>
      </c>
    </row>
    <row r="50" spans="1:8" x14ac:dyDescent="0.25">
      <c r="A50" s="28">
        <v>47</v>
      </c>
      <c r="B50" s="33"/>
      <c r="C50" s="44">
        <v>53</v>
      </c>
      <c r="D50" s="49">
        <v>60</v>
      </c>
      <c r="E50" s="31">
        <v>3</v>
      </c>
      <c r="F50" s="31">
        <v>2</v>
      </c>
      <c r="G50" s="31">
        <f>SUM(C50:F50)</f>
        <v>118</v>
      </c>
      <c r="H50" s="31">
        <v>321</v>
      </c>
    </row>
    <row r="51" spans="1:8" x14ac:dyDescent="0.25">
      <c r="A51" s="17" t="s">
        <v>23</v>
      </c>
      <c r="B51" s="34"/>
      <c r="C51" s="43">
        <v>446</v>
      </c>
      <c r="D51" s="49">
        <v>614</v>
      </c>
      <c r="E51" s="31">
        <v>3</v>
      </c>
      <c r="F51" s="31">
        <v>7</v>
      </c>
      <c r="G51" s="31">
        <f>SUM(C51:F51)</f>
        <v>1070</v>
      </c>
      <c r="H51" s="31">
        <v>0</v>
      </c>
    </row>
    <row r="52" spans="1:8" x14ac:dyDescent="0.25">
      <c r="A52" s="17" t="s">
        <v>24</v>
      </c>
      <c r="B52" s="34"/>
      <c r="C52" s="43">
        <v>94</v>
      </c>
      <c r="D52" s="49">
        <v>72</v>
      </c>
      <c r="E52" s="31">
        <v>0</v>
      </c>
      <c r="F52" s="31">
        <v>3</v>
      </c>
      <c r="G52" s="31">
        <f>SUM(C52:F52)</f>
        <v>169</v>
      </c>
      <c r="H52" s="31">
        <v>0</v>
      </c>
    </row>
    <row r="53" spans="1:8" x14ac:dyDescent="0.25">
      <c r="A53" s="17" t="s">
        <v>25</v>
      </c>
      <c r="B53" s="34"/>
      <c r="C53" s="43">
        <v>210</v>
      </c>
      <c r="D53" s="49">
        <v>404</v>
      </c>
      <c r="E53" s="31">
        <v>24</v>
      </c>
      <c r="F53" s="31">
        <v>15</v>
      </c>
      <c r="G53" s="31">
        <f>SUM(C53:F53)</f>
        <v>653</v>
      </c>
      <c r="H53" s="31">
        <v>0</v>
      </c>
    </row>
    <row r="54" spans="1:8" x14ac:dyDescent="0.25">
      <c r="A54" s="17" t="s">
        <v>26</v>
      </c>
      <c r="B54" s="34"/>
      <c r="C54" s="43">
        <v>402</v>
      </c>
      <c r="D54" s="49">
        <v>790</v>
      </c>
      <c r="E54" s="31">
        <v>3</v>
      </c>
      <c r="F54" s="31">
        <v>6</v>
      </c>
      <c r="G54" s="31">
        <f>SUM(C54:F54)</f>
        <v>1201</v>
      </c>
      <c r="H54" s="31">
        <v>0</v>
      </c>
    </row>
    <row r="55" spans="1:8" x14ac:dyDescent="0.25">
      <c r="A55" s="23" t="s">
        <v>3</v>
      </c>
      <c r="B55" s="35"/>
      <c r="C55" s="43">
        <v>17</v>
      </c>
      <c r="D55" s="49">
        <v>29</v>
      </c>
      <c r="E55" s="31">
        <v>0</v>
      </c>
      <c r="F55" s="31">
        <v>0</v>
      </c>
      <c r="G55" s="31">
        <f>SUM(C55:F55)</f>
        <v>46</v>
      </c>
      <c r="H55" s="31">
        <v>0</v>
      </c>
    </row>
    <row r="56" spans="1:8" ht="30" customHeight="1" x14ac:dyDescent="0.25">
      <c r="A56" s="21" t="s">
        <v>19</v>
      </c>
      <c r="B56" s="36"/>
      <c r="C56" s="43">
        <v>301</v>
      </c>
      <c r="D56" s="49">
        <v>302</v>
      </c>
      <c r="E56" s="31">
        <v>0</v>
      </c>
      <c r="F56" s="31">
        <v>4</v>
      </c>
      <c r="G56" s="31">
        <f>SUM(C56:F56)</f>
        <v>607</v>
      </c>
      <c r="H56" s="31">
        <v>0</v>
      </c>
    </row>
    <row r="57" spans="1:8" ht="30" customHeight="1" x14ac:dyDescent="0.25">
      <c r="A57" s="21" t="s">
        <v>20</v>
      </c>
      <c r="B57" s="36"/>
      <c r="C57" s="43">
        <v>8</v>
      </c>
      <c r="D57" s="49">
        <v>7</v>
      </c>
      <c r="E57" s="31">
        <v>0</v>
      </c>
      <c r="F57" s="31">
        <v>1</v>
      </c>
      <c r="G57" s="31">
        <f>SUM(C57:F57)</f>
        <v>16</v>
      </c>
      <c r="H57" s="31">
        <v>0</v>
      </c>
    </row>
    <row r="58" spans="1:8" x14ac:dyDescent="0.25">
      <c r="A58" s="40" t="s">
        <v>2</v>
      </c>
      <c r="B58" s="40"/>
      <c r="C58" s="42">
        <f>SUM(C4:C57)</f>
        <v>3893</v>
      </c>
      <c r="D58" s="48">
        <f>SUM(D4:D57)</f>
        <v>5926</v>
      </c>
      <c r="E58" s="41">
        <f>SUM(E4:E57)</f>
        <v>43</v>
      </c>
      <c r="F58" s="41">
        <f>SUM(F4:F57)</f>
        <v>100</v>
      </c>
      <c r="G58" s="41">
        <f>SUM(G4:G57)</f>
        <v>9962</v>
      </c>
      <c r="H58" s="41">
        <f>SUM(H4:H57)</f>
        <v>16474</v>
      </c>
    </row>
  </sheetData>
  <mergeCells count="7">
    <mergeCell ref="A1:H1"/>
    <mergeCell ref="A3:B3"/>
    <mergeCell ref="A58:B58"/>
    <mergeCell ref="A2:H2"/>
    <mergeCell ref="A55:B55"/>
    <mergeCell ref="A56:B56"/>
    <mergeCell ref="A57:B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2023-10-13T01:19:08Z</cp:lastPrinted>
  <dcterms:created xsi:type="dcterms:W3CDTF">2022-12-01T22:35:39Z</dcterms:created>
  <dcterms:modified xsi:type="dcterms:W3CDTF">2024-03-21T15:38:51Z</dcterms:modified>
</cp:coreProperties>
</file>